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karova.DOMOD\Desktop\ПРИЗЫВ\7149\"/>
    </mc:Choice>
  </mc:AlternateContent>
  <bookViews>
    <workbookView xWindow="0" yWindow="0" windowWidth="28800" windowHeight="12030"/>
  </bookViews>
  <sheets>
    <sheet name="Приложение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E35" i="1" l="1"/>
  <c r="E34" i="1"/>
  <c r="E27" i="1"/>
  <c r="E26" i="1"/>
  <c r="E17" i="1" s="1"/>
  <c r="E33" i="1" s="1"/>
  <c r="N25" i="1"/>
  <c r="M25" i="1"/>
  <c r="L25" i="1"/>
  <c r="G25" i="1"/>
  <c r="E25" i="1" s="1"/>
  <c r="F25" i="1"/>
  <c r="E21" i="1"/>
  <c r="E20" i="1"/>
  <c r="N19" i="1"/>
  <c r="M19" i="1"/>
  <c r="L19" i="1"/>
  <c r="G19" i="1"/>
  <c r="E19" i="1" s="1"/>
  <c r="F19" i="1"/>
  <c r="N18" i="1"/>
  <c r="N16" i="1" s="1"/>
  <c r="M18" i="1"/>
  <c r="M16" i="1" s="1"/>
  <c r="L18" i="1"/>
  <c r="G18" i="1"/>
  <c r="F18" i="1"/>
  <c r="F16" i="1" s="1"/>
  <c r="E18" i="1"/>
  <c r="N17" i="1"/>
  <c r="N33" i="1" s="1"/>
  <c r="M17" i="1"/>
  <c r="M33" i="1" s="1"/>
  <c r="L17" i="1"/>
  <c r="L33" i="1" s="1"/>
  <c r="G17" i="1"/>
  <c r="G16" i="1" s="1"/>
  <c r="L16" i="1"/>
  <c r="E12" i="1"/>
  <c r="N10" i="1"/>
  <c r="M10" i="1"/>
  <c r="L10" i="1"/>
  <c r="G10" i="1"/>
  <c r="E10" i="1" s="1"/>
  <c r="N9" i="1"/>
  <c r="N32" i="1" s="1"/>
  <c r="N31" i="1" s="1"/>
  <c r="M9" i="1"/>
  <c r="M32" i="1" s="1"/>
  <c r="L9" i="1"/>
  <c r="L32" i="1" s="1"/>
  <c r="G9" i="1"/>
  <c r="G32" i="1" s="1"/>
  <c r="F9" i="1"/>
  <c r="F32" i="1" s="1"/>
  <c r="F31" i="1" s="1"/>
  <c r="N8" i="1"/>
  <c r="M8" i="1"/>
  <c r="L8" i="1"/>
  <c r="L7" i="1" s="1"/>
  <c r="G8" i="1"/>
  <c r="E8" i="1" s="1"/>
  <c r="F8" i="1"/>
  <c r="F33" i="1" s="1"/>
  <c r="N7" i="1"/>
  <c r="M7" i="1"/>
  <c r="F7" i="1"/>
  <c r="E9" i="1" l="1"/>
  <c r="E32" i="1" s="1"/>
  <c r="E31" i="1" s="1"/>
  <c r="E16" i="1"/>
  <c r="L31" i="1"/>
  <c r="M31" i="1"/>
  <c r="G33" i="1"/>
  <c r="G31" i="1" s="1"/>
  <c r="G7" i="1"/>
  <c r="E7" i="1" s="1"/>
</calcChain>
</file>

<file path=xl/sharedStrings.xml><?xml version="1.0" encoding="utf-8"?>
<sst xmlns="http://schemas.openxmlformats.org/spreadsheetml/2006/main" count="112" uniqueCount="49">
  <si>
    <t>№№ п/п</t>
  </si>
  <si>
    <t>Источники финансирования</t>
  </si>
  <si>
    <t>Объем финансирования по годам, (тыс. руб.)</t>
  </si>
  <si>
    <t>Ответственный за выполнение мероприятия подпрограммы</t>
  </si>
  <si>
    <t>1.</t>
  </si>
  <si>
    <t>2023-2027</t>
  </si>
  <si>
    <t>Средства бюджета Московской области</t>
  </si>
  <si>
    <t>Средства бюджета го Домодедово</t>
  </si>
  <si>
    <t>1.1.</t>
  </si>
  <si>
    <t>x</t>
  </si>
  <si>
    <t>Всего</t>
  </si>
  <si>
    <t>2023 год</t>
  </si>
  <si>
    <t>Итого 2024-й год</t>
  </si>
  <si>
    <t>В том числе :</t>
  </si>
  <si>
    <t>2025 год</t>
  </si>
  <si>
    <t>2026 год</t>
  </si>
  <si>
    <t>2027 год</t>
  </si>
  <si>
    <t xml:space="preserve">1                                                                  квартал
</t>
  </si>
  <si>
    <t>1 полугодие</t>
  </si>
  <si>
    <t>9 месяцев</t>
  </si>
  <si>
    <t>12 месяцев</t>
  </si>
  <si>
    <t>2.</t>
  </si>
  <si>
    <t>2.1.</t>
  </si>
  <si>
    <t>_</t>
  </si>
  <si>
    <t>Всего, в том числе</t>
  </si>
  <si>
    <t>Средства Федерального бюджета</t>
  </si>
  <si>
    <t>Внебюджетные источники</t>
  </si>
  <si>
    <t xml:space="preserve">7.1 Перечень мероприятий Подпрограммаы  I «Повышение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услуг» </t>
  </si>
  <si>
    <t>Мероприятие подпрограммы</t>
  </si>
  <si>
    <t>Сроки исполнения мероприятия</t>
  </si>
  <si>
    <t xml:space="preserve">Всего,              (тыс. руб.)        </t>
  </si>
  <si>
    <t>2023-й год</t>
  </si>
  <si>
    <t>2024-й год</t>
  </si>
  <si>
    <t>2025-й год</t>
  </si>
  <si>
    <t>2026-й год</t>
  </si>
  <si>
    <t>2027-й год</t>
  </si>
  <si>
    <t>Основное мероприятие 01. Организация деятельности многофункциональных центров предоставления государственных и муниципальных услуг</t>
  </si>
  <si>
    <t>Итого</t>
  </si>
  <si>
    <t>Мероприятие 01.01. 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</si>
  <si>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МБУ «МФЦ Домодедово»</t>
  </si>
  <si>
    <t xml:space="preserve">Количество выплат стимулирующего характера (единица) </t>
  </si>
  <si>
    <t>-</t>
  </si>
  <si>
    <t>Основное мероприятие 02.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</t>
  </si>
  <si>
    <t>Мероприятие 02.01.   Мероприятие в рамках ГП МО - 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</si>
  <si>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 xml:space="preserve">Количество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МФЦ,  в отношении которых осуществлена техническая поддержка (единица) </t>
  </si>
  <si>
    <t>2.2.</t>
  </si>
  <si>
    <t>Мероприятие 02.05.  Мероприятие, не включенное в ГП МО - 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</si>
  <si>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ИТОГО по подпрограмме I</t>
  </si>
  <si>
    <t>Приложение №1 к постановлению Администрации городского округа Домодедово от 16.12.2024 № 7149 "О внесении изменений в муниципальную программу городского округа Домодедово «Цифровое муниципальное образование», утвержденную постановлением Администрации городского округа Домодедово № 3298 от 31.10.2022"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</si>
</sst>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6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>
      <protection locked="0"/>
    </xf>
  </cellStyleXfs>
  <cellXfs count="58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" fontId="3" fillId="2" borderId="7" xfId="0" applyNumberFormat="1" applyFont="1" applyFill="1" applyBorder="1" applyAlignment="1">
      <alignment horizontal="center" vertical="center" wrapText="1"/>
    </xf>
    <xf numFmtId="1" fontId="1" fillId="2" borderId="7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0" fontId="0" fillId="2" borderId="0" xfId="0" applyFill="1"/>
    <xf numFmtId="2" fontId="1" fillId="2" borderId="3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2" fontId="1" fillId="2" borderId="9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2" fontId="1" fillId="2" borderId="11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2" xfId="1" applyFont="1" applyFill="1" applyBorder="1" applyAlignment="1" applyProtection="1">
      <alignment horizontal="center" vertical="center" wrapText="1"/>
    </xf>
    <xf numFmtId="0" fontId="5" fillId="2" borderId="6" xfId="1" applyFont="1" applyFill="1" applyBorder="1" applyAlignment="1" applyProtection="1">
      <alignment horizontal="center" vertical="center" wrapText="1"/>
    </xf>
    <xf numFmtId="0" fontId="5" fillId="2" borderId="3" xfId="1" applyFont="1" applyFill="1" applyBorder="1" applyAlignment="1" applyProtection="1">
      <alignment horizontal="center" vertical="center" wrapText="1"/>
    </xf>
    <xf numFmtId="0" fontId="5" fillId="2" borderId="4" xfId="1" applyFont="1" applyFill="1" applyBorder="1" applyAlignment="1" applyProtection="1">
      <alignment horizontal="center" vertical="center" wrapText="1"/>
    </xf>
    <xf numFmtId="0" fontId="5" fillId="2" borderId="5" xfId="1" applyFont="1" applyFill="1" applyBorder="1" applyAlignment="1" applyProtection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5"/>
  <sheetViews>
    <sheetView tabSelected="1" workbookViewId="0">
      <selection activeCell="O4" sqref="O4"/>
    </sheetView>
  </sheetViews>
  <sheetFormatPr defaultRowHeight="15" x14ac:dyDescent="0.25"/>
  <cols>
    <col min="1" max="1" width="6.42578125" style="15" customWidth="1"/>
    <col min="2" max="2" width="37.85546875" style="15" customWidth="1"/>
    <col min="3" max="3" width="9.140625" style="15"/>
    <col min="4" max="4" width="13.42578125" style="15" customWidth="1"/>
    <col min="5" max="14" width="9.140625" style="15"/>
    <col min="15" max="15" width="13.7109375" style="15" customWidth="1"/>
    <col min="16" max="16384" width="9.140625" style="15"/>
  </cols>
  <sheetData>
    <row r="1" spans="1:15" ht="43.5" customHeight="1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53" t="s">
        <v>48</v>
      </c>
      <c r="L1" s="54"/>
      <c r="M1" s="54"/>
      <c r="N1" s="54"/>
      <c r="O1" s="54"/>
    </row>
    <row r="2" spans="1:15" ht="46.5" customHeight="1" x14ac:dyDescent="0.25">
      <c r="A2" s="1"/>
      <c r="B2" s="2"/>
      <c r="C2" s="1"/>
      <c r="D2" s="1"/>
      <c r="E2" s="1"/>
      <c r="F2" s="1"/>
      <c r="G2" s="1"/>
      <c r="H2" s="1"/>
      <c r="I2" s="1"/>
      <c r="J2" s="1"/>
      <c r="K2" s="54"/>
      <c r="L2" s="54"/>
      <c r="M2" s="54"/>
      <c r="N2" s="54"/>
      <c r="O2" s="54"/>
    </row>
    <row r="3" spans="1:15" ht="33.75" customHeight="1" x14ac:dyDescent="0.25">
      <c r="A3" s="44" t="s">
        <v>27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1"/>
    </row>
    <row r="4" spans="1:15" ht="45" x14ac:dyDescent="0.25">
      <c r="A4" s="17" t="s">
        <v>0</v>
      </c>
      <c r="B4" s="17" t="s">
        <v>28</v>
      </c>
      <c r="C4" s="21" t="s">
        <v>29</v>
      </c>
      <c r="D4" s="21" t="s">
        <v>1</v>
      </c>
      <c r="E4" s="17" t="s">
        <v>30</v>
      </c>
      <c r="F4" s="46" t="s">
        <v>2</v>
      </c>
      <c r="G4" s="42"/>
      <c r="H4" s="42"/>
      <c r="I4" s="42"/>
      <c r="J4" s="42"/>
      <c r="K4" s="42"/>
      <c r="L4" s="42"/>
      <c r="M4" s="42"/>
      <c r="N4" s="43"/>
      <c r="O4" s="21" t="s">
        <v>3</v>
      </c>
    </row>
    <row r="5" spans="1:15" x14ac:dyDescent="0.25">
      <c r="A5" s="18"/>
      <c r="B5" s="3"/>
      <c r="C5" s="18"/>
      <c r="D5" s="3"/>
      <c r="E5" s="18"/>
      <c r="F5" s="20" t="s">
        <v>31</v>
      </c>
      <c r="G5" s="47" t="s">
        <v>32</v>
      </c>
      <c r="H5" s="42"/>
      <c r="I5" s="42"/>
      <c r="J5" s="42"/>
      <c r="K5" s="43"/>
      <c r="L5" s="4" t="s">
        <v>33</v>
      </c>
      <c r="M5" s="4" t="s">
        <v>34</v>
      </c>
      <c r="N5" s="4" t="s">
        <v>35</v>
      </c>
      <c r="O5" s="3"/>
    </row>
    <row r="6" spans="1:15" x14ac:dyDescent="0.25">
      <c r="A6" s="5">
        <v>1</v>
      </c>
      <c r="B6" s="5">
        <v>2</v>
      </c>
      <c r="C6" s="4">
        <v>3</v>
      </c>
      <c r="D6" s="4">
        <v>4</v>
      </c>
      <c r="E6" s="5">
        <v>5</v>
      </c>
      <c r="F6" s="19">
        <v>6</v>
      </c>
      <c r="G6" s="46">
        <v>7</v>
      </c>
      <c r="H6" s="42"/>
      <c r="I6" s="42"/>
      <c r="J6" s="42"/>
      <c r="K6" s="43"/>
      <c r="L6" s="5">
        <v>8</v>
      </c>
      <c r="M6" s="5">
        <v>9</v>
      </c>
      <c r="N6" s="5">
        <v>10</v>
      </c>
      <c r="O6" s="4">
        <v>11</v>
      </c>
    </row>
    <row r="7" spans="1:15" x14ac:dyDescent="0.25">
      <c r="A7" s="30" t="s">
        <v>4</v>
      </c>
      <c r="B7" s="30" t="s">
        <v>36</v>
      </c>
      <c r="C7" s="17" t="s">
        <v>5</v>
      </c>
      <c r="D7" s="5" t="s">
        <v>37</v>
      </c>
      <c r="E7" s="6">
        <f>SUM(F7:M7)</f>
        <v>11052</v>
      </c>
      <c r="F7" s="22">
        <f t="shared" ref="F7:G7" si="0">SUM(F8:F9)</f>
        <v>8107</v>
      </c>
      <c r="G7" s="41">
        <f t="shared" si="0"/>
        <v>2945</v>
      </c>
      <c r="H7" s="42"/>
      <c r="I7" s="42"/>
      <c r="J7" s="42"/>
      <c r="K7" s="43"/>
      <c r="L7" s="6">
        <f t="shared" ref="L7:N7" si="1">SUM(L8:L9)</f>
        <v>0</v>
      </c>
      <c r="M7" s="6">
        <f t="shared" si="1"/>
        <v>0</v>
      </c>
      <c r="N7" s="6">
        <f t="shared" si="1"/>
        <v>0</v>
      </c>
      <c r="O7" s="17"/>
    </row>
    <row r="8" spans="1:15" ht="45" x14ac:dyDescent="0.25">
      <c r="A8" s="48"/>
      <c r="B8" s="31"/>
      <c r="C8" s="23"/>
      <c r="D8" s="5" t="s">
        <v>6</v>
      </c>
      <c r="E8" s="6">
        <f>SUM(F8:M8)</f>
        <v>10498</v>
      </c>
      <c r="F8" s="22">
        <f>SUM(F11)</f>
        <v>7701</v>
      </c>
      <c r="G8" s="41">
        <f t="shared" ref="G8:G9" si="2">SUM(G11)</f>
        <v>2797</v>
      </c>
      <c r="H8" s="42"/>
      <c r="I8" s="42"/>
      <c r="J8" s="42"/>
      <c r="K8" s="43"/>
      <c r="L8" s="6">
        <f t="shared" ref="L8:N9" si="3">SUM(L11)</f>
        <v>0</v>
      </c>
      <c r="M8" s="6">
        <f t="shared" si="3"/>
        <v>0</v>
      </c>
      <c r="N8" s="6">
        <f t="shared" si="3"/>
        <v>0</v>
      </c>
      <c r="O8" s="23"/>
    </row>
    <row r="9" spans="1:15" ht="33.75" x14ac:dyDescent="0.25">
      <c r="A9" s="49"/>
      <c r="B9" s="32"/>
      <c r="C9" s="18"/>
      <c r="D9" s="5" t="s">
        <v>7</v>
      </c>
      <c r="E9" s="6">
        <f>SUM(F9:M9)</f>
        <v>554</v>
      </c>
      <c r="F9" s="22">
        <f>SUM(F12)</f>
        <v>406</v>
      </c>
      <c r="G9" s="41">
        <f t="shared" si="2"/>
        <v>148</v>
      </c>
      <c r="H9" s="42"/>
      <c r="I9" s="42"/>
      <c r="J9" s="42"/>
      <c r="K9" s="43"/>
      <c r="L9" s="6">
        <f t="shared" si="3"/>
        <v>0</v>
      </c>
      <c r="M9" s="6">
        <f t="shared" si="3"/>
        <v>0</v>
      </c>
      <c r="N9" s="6">
        <f t="shared" si="3"/>
        <v>0</v>
      </c>
      <c r="O9" s="18"/>
    </row>
    <row r="10" spans="1:15" x14ac:dyDescent="0.25">
      <c r="A10" s="30" t="s">
        <v>8</v>
      </c>
      <c r="B10" s="50" t="s">
        <v>38</v>
      </c>
      <c r="C10" s="17" t="s">
        <v>5</v>
      </c>
      <c r="D10" s="5" t="s">
        <v>37</v>
      </c>
      <c r="E10" s="6">
        <f>SUM(F10:M10)</f>
        <v>11052</v>
      </c>
      <c r="F10" s="24">
        <f>SUM(F11:F12)</f>
        <v>8107</v>
      </c>
      <c r="G10" s="41">
        <f t="shared" ref="G10" si="4">SUM(G11:G12)</f>
        <v>2945</v>
      </c>
      <c r="H10" s="42"/>
      <c r="I10" s="42"/>
      <c r="J10" s="42"/>
      <c r="K10" s="43"/>
      <c r="L10" s="6">
        <f t="shared" ref="L10:N10" si="5">SUM(L11:L12)</f>
        <v>0</v>
      </c>
      <c r="M10" s="6">
        <f t="shared" si="5"/>
        <v>0</v>
      </c>
      <c r="N10" s="6">
        <f t="shared" si="5"/>
        <v>0</v>
      </c>
      <c r="O10" s="30" t="s">
        <v>39</v>
      </c>
    </row>
    <row r="11" spans="1:15" ht="45" x14ac:dyDescent="0.25">
      <c r="A11" s="48"/>
      <c r="B11" s="51"/>
      <c r="C11" s="23"/>
      <c r="D11" s="5" t="s">
        <v>6</v>
      </c>
      <c r="E11" s="6">
        <v>0</v>
      </c>
      <c r="F11" s="24">
        <v>7701</v>
      </c>
      <c r="G11" s="41">
        <v>2797</v>
      </c>
      <c r="H11" s="42"/>
      <c r="I11" s="42"/>
      <c r="J11" s="42"/>
      <c r="K11" s="43"/>
      <c r="L11" s="6">
        <v>0</v>
      </c>
      <c r="M11" s="6">
        <v>0</v>
      </c>
      <c r="N11" s="6">
        <v>0</v>
      </c>
      <c r="O11" s="31"/>
    </row>
    <row r="12" spans="1:15" ht="33.75" x14ac:dyDescent="0.25">
      <c r="A12" s="48"/>
      <c r="B12" s="52"/>
      <c r="C12" s="18"/>
      <c r="D12" s="5" t="s">
        <v>7</v>
      </c>
      <c r="E12" s="6">
        <f>SUM(F12:M12)</f>
        <v>554</v>
      </c>
      <c r="F12" s="24">
        <v>406</v>
      </c>
      <c r="G12" s="41">
        <v>148</v>
      </c>
      <c r="H12" s="42"/>
      <c r="I12" s="42"/>
      <c r="J12" s="42"/>
      <c r="K12" s="43"/>
      <c r="L12" s="6">
        <v>0</v>
      </c>
      <c r="M12" s="6">
        <v>0</v>
      </c>
      <c r="N12" s="6">
        <v>0</v>
      </c>
      <c r="O12" s="32"/>
    </row>
    <row r="13" spans="1:15" ht="22.5" x14ac:dyDescent="0.25">
      <c r="A13" s="48"/>
      <c r="B13" s="25" t="s">
        <v>40</v>
      </c>
      <c r="C13" s="21" t="s">
        <v>9</v>
      </c>
      <c r="D13" s="21" t="s">
        <v>9</v>
      </c>
      <c r="E13" s="33" t="s">
        <v>10</v>
      </c>
      <c r="F13" s="34" t="s">
        <v>11</v>
      </c>
      <c r="G13" s="36" t="s">
        <v>12</v>
      </c>
      <c r="H13" s="38" t="s">
        <v>13</v>
      </c>
      <c r="I13" s="39"/>
      <c r="J13" s="39"/>
      <c r="K13" s="40"/>
      <c r="L13" s="26" t="s">
        <v>14</v>
      </c>
      <c r="M13" s="7" t="s">
        <v>15</v>
      </c>
      <c r="N13" s="7" t="s">
        <v>16</v>
      </c>
      <c r="O13" s="21" t="s">
        <v>9</v>
      </c>
    </row>
    <row r="14" spans="1:15" ht="24.75" x14ac:dyDescent="0.25">
      <c r="A14" s="48"/>
      <c r="B14" s="27"/>
      <c r="C14" s="23"/>
      <c r="D14" s="23"/>
      <c r="E14" s="32"/>
      <c r="F14" s="35"/>
      <c r="G14" s="37"/>
      <c r="H14" s="8" t="s">
        <v>17</v>
      </c>
      <c r="I14" s="8" t="s">
        <v>18</v>
      </c>
      <c r="J14" s="8" t="s">
        <v>19</v>
      </c>
      <c r="K14" s="8" t="s">
        <v>20</v>
      </c>
      <c r="L14" s="28"/>
      <c r="M14" s="9"/>
      <c r="N14" s="9"/>
      <c r="O14" s="23"/>
    </row>
    <row r="15" spans="1:15" x14ac:dyDescent="0.25">
      <c r="A15" s="49"/>
      <c r="B15" s="29"/>
      <c r="C15" s="18"/>
      <c r="D15" s="18"/>
      <c r="E15" s="10">
        <v>5</v>
      </c>
      <c r="F15" s="10">
        <v>1</v>
      </c>
      <c r="G15" s="10">
        <v>1</v>
      </c>
      <c r="H15" s="10" t="s">
        <v>41</v>
      </c>
      <c r="I15" s="10" t="s">
        <v>41</v>
      </c>
      <c r="J15" s="10" t="s">
        <v>41</v>
      </c>
      <c r="K15" s="11">
        <v>1</v>
      </c>
      <c r="L15" s="12">
        <v>1</v>
      </c>
      <c r="M15" s="12">
        <v>1</v>
      </c>
      <c r="N15" s="12">
        <v>1</v>
      </c>
      <c r="O15" s="18"/>
    </row>
    <row r="16" spans="1:15" x14ac:dyDescent="0.25">
      <c r="A16" s="30" t="s">
        <v>21</v>
      </c>
      <c r="B16" s="30" t="s">
        <v>42</v>
      </c>
      <c r="C16" s="17" t="s">
        <v>5</v>
      </c>
      <c r="D16" s="5" t="s">
        <v>37</v>
      </c>
      <c r="E16" s="6">
        <f t="shared" ref="E16:E27" si="6">SUM(F16:M16)</f>
        <v>2637</v>
      </c>
      <c r="F16" s="22">
        <f t="shared" ref="F16:G16" si="7">SUM(F17:F18)</f>
        <v>0</v>
      </c>
      <c r="G16" s="41">
        <f t="shared" si="7"/>
        <v>845</v>
      </c>
      <c r="H16" s="42"/>
      <c r="I16" s="42"/>
      <c r="J16" s="42"/>
      <c r="K16" s="43"/>
      <c r="L16" s="6">
        <f t="shared" ref="L16:N16" si="8">SUM(L17:L18)</f>
        <v>878</v>
      </c>
      <c r="M16" s="6">
        <f t="shared" si="8"/>
        <v>914</v>
      </c>
      <c r="N16" s="6">
        <f t="shared" si="8"/>
        <v>0</v>
      </c>
      <c r="O16" s="17"/>
    </row>
    <row r="17" spans="1:15" ht="45" x14ac:dyDescent="0.25">
      <c r="A17" s="48"/>
      <c r="B17" s="31"/>
      <c r="C17" s="23"/>
      <c r="D17" s="5" t="s">
        <v>6</v>
      </c>
      <c r="E17" s="6">
        <f>E26</f>
        <v>0</v>
      </c>
      <c r="F17" s="22">
        <v>0</v>
      </c>
      <c r="G17" s="41">
        <f>G26</f>
        <v>0</v>
      </c>
      <c r="H17" s="42"/>
      <c r="I17" s="42"/>
      <c r="J17" s="42"/>
      <c r="K17" s="43"/>
      <c r="L17" s="6">
        <f>L26</f>
        <v>0</v>
      </c>
      <c r="M17" s="6">
        <f t="shared" ref="M17:N17" si="9">M26</f>
        <v>0</v>
      </c>
      <c r="N17" s="6">
        <f t="shared" si="9"/>
        <v>0</v>
      </c>
      <c r="O17" s="23"/>
    </row>
    <row r="18" spans="1:15" ht="33.75" x14ac:dyDescent="0.25">
      <c r="A18" s="49"/>
      <c r="B18" s="32"/>
      <c r="C18" s="18"/>
      <c r="D18" s="5" t="s">
        <v>7</v>
      </c>
      <c r="E18" s="6">
        <f>E21+E27</f>
        <v>2637</v>
      </c>
      <c r="F18" s="6">
        <f>F21+F27</f>
        <v>0</v>
      </c>
      <c r="G18" s="41">
        <f>G27+G21</f>
        <v>845</v>
      </c>
      <c r="H18" s="42"/>
      <c r="I18" s="42"/>
      <c r="J18" s="42"/>
      <c r="K18" s="43"/>
      <c r="L18" s="6">
        <f>L21+L27</f>
        <v>878</v>
      </c>
      <c r="M18" s="6">
        <f>M21+M27</f>
        <v>914</v>
      </c>
      <c r="N18" s="6">
        <f>N21+N27</f>
        <v>0</v>
      </c>
      <c r="O18" s="18"/>
    </row>
    <row r="19" spans="1:15" x14ac:dyDescent="0.25">
      <c r="A19" s="30" t="s">
        <v>22</v>
      </c>
      <c r="B19" s="50" t="s">
        <v>43</v>
      </c>
      <c r="C19" s="17" t="s">
        <v>5</v>
      </c>
      <c r="D19" s="5" t="s">
        <v>37</v>
      </c>
      <c r="E19" s="6">
        <f t="shared" ref="E19:E21" si="10">SUM(F19:M19)</f>
        <v>2637</v>
      </c>
      <c r="F19" s="22">
        <f>SUM(F20:F21)</f>
        <v>0</v>
      </c>
      <c r="G19" s="41">
        <f>SUM(G20:G21)</f>
        <v>845</v>
      </c>
      <c r="H19" s="42"/>
      <c r="I19" s="42"/>
      <c r="J19" s="42"/>
      <c r="K19" s="43"/>
      <c r="L19" s="6">
        <f>SUM(L20:L21)</f>
        <v>878</v>
      </c>
      <c r="M19" s="6">
        <f>SUM(M20:M21)</f>
        <v>914</v>
      </c>
      <c r="N19" s="6">
        <f>SUM(N20:N21)</f>
        <v>0</v>
      </c>
      <c r="O19" s="30" t="s">
        <v>39</v>
      </c>
    </row>
    <row r="20" spans="1:15" ht="45" x14ac:dyDescent="0.25">
      <c r="A20" s="48"/>
      <c r="B20" s="51"/>
      <c r="C20" s="23"/>
      <c r="D20" s="5" t="s">
        <v>6</v>
      </c>
      <c r="E20" s="6">
        <f t="shared" si="10"/>
        <v>0</v>
      </c>
      <c r="F20" s="22">
        <v>0</v>
      </c>
      <c r="G20" s="41">
        <v>0</v>
      </c>
      <c r="H20" s="42"/>
      <c r="I20" s="42"/>
      <c r="J20" s="42"/>
      <c r="K20" s="43"/>
      <c r="L20" s="6">
        <v>0</v>
      </c>
      <c r="M20" s="6">
        <v>0</v>
      </c>
      <c r="N20" s="6">
        <v>0</v>
      </c>
      <c r="O20" s="31"/>
    </row>
    <row r="21" spans="1:15" ht="33.75" x14ac:dyDescent="0.25">
      <c r="A21" s="48"/>
      <c r="B21" s="52"/>
      <c r="C21" s="18"/>
      <c r="D21" s="5" t="s">
        <v>7</v>
      </c>
      <c r="E21" s="6">
        <f t="shared" si="10"/>
        <v>2637</v>
      </c>
      <c r="F21" s="22">
        <v>0</v>
      </c>
      <c r="G21" s="41">
        <v>845</v>
      </c>
      <c r="H21" s="42"/>
      <c r="I21" s="42"/>
      <c r="J21" s="42"/>
      <c r="K21" s="43"/>
      <c r="L21" s="6">
        <v>878</v>
      </c>
      <c r="M21" s="6">
        <v>914</v>
      </c>
      <c r="N21" s="6">
        <v>0</v>
      </c>
      <c r="O21" s="32"/>
    </row>
    <row r="22" spans="1:15" ht="31.5" customHeight="1" x14ac:dyDescent="0.25">
      <c r="A22" s="48"/>
      <c r="B22" s="56" t="s">
        <v>44</v>
      </c>
      <c r="C22" s="21" t="s">
        <v>9</v>
      </c>
      <c r="D22" s="21" t="s">
        <v>9</v>
      </c>
      <c r="E22" s="33" t="s">
        <v>10</v>
      </c>
      <c r="F22" s="33" t="s">
        <v>11</v>
      </c>
      <c r="G22" s="36" t="s">
        <v>12</v>
      </c>
      <c r="H22" s="38" t="s">
        <v>13</v>
      </c>
      <c r="I22" s="39"/>
      <c r="J22" s="39"/>
      <c r="K22" s="40"/>
      <c r="L22" s="7" t="s">
        <v>14</v>
      </c>
      <c r="M22" s="7" t="s">
        <v>15</v>
      </c>
      <c r="N22" s="7" t="s">
        <v>16</v>
      </c>
      <c r="O22" s="21" t="s">
        <v>9</v>
      </c>
    </row>
    <row r="23" spans="1:15" ht="24.75" x14ac:dyDescent="0.25">
      <c r="A23" s="48"/>
      <c r="B23" s="51"/>
      <c r="C23" s="23"/>
      <c r="D23" s="23"/>
      <c r="E23" s="32"/>
      <c r="F23" s="32"/>
      <c r="G23" s="37"/>
      <c r="H23" s="8" t="s">
        <v>17</v>
      </c>
      <c r="I23" s="8" t="s">
        <v>18</v>
      </c>
      <c r="J23" s="8" t="s">
        <v>19</v>
      </c>
      <c r="K23" s="8" t="s">
        <v>20</v>
      </c>
      <c r="L23" s="9"/>
      <c r="M23" s="9"/>
      <c r="N23" s="9"/>
      <c r="O23" s="23"/>
    </row>
    <row r="24" spans="1:15" ht="31.5" customHeight="1" x14ac:dyDescent="0.25">
      <c r="A24" s="49"/>
      <c r="B24" s="52"/>
      <c r="C24" s="18"/>
      <c r="D24" s="18"/>
      <c r="E24" s="10">
        <v>1</v>
      </c>
      <c r="F24" s="11" t="s">
        <v>23</v>
      </c>
      <c r="G24" s="12">
        <v>1</v>
      </c>
      <c r="H24" s="11">
        <v>1</v>
      </c>
      <c r="I24" s="11">
        <v>1</v>
      </c>
      <c r="J24" s="11">
        <v>1</v>
      </c>
      <c r="K24" s="11">
        <v>1</v>
      </c>
      <c r="L24" s="12">
        <v>1</v>
      </c>
      <c r="M24" s="12">
        <v>1</v>
      </c>
      <c r="N24" s="12">
        <v>1</v>
      </c>
      <c r="O24" s="18"/>
    </row>
    <row r="25" spans="1:15" ht="34.5" customHeight="1" x14ac:dyDescent="0.25">
      <c r="A25" s="30" t="s">
        <v>45</v>
      </c>
      <c r="B25" s="50" t="s">
        <v>46</v>
      </c>
      <c r="C25" s="17" t="s">
        <v>5</v>
      </c>
      <c r="D25" s="5" t="s">
        <v>37</v>
      </c>
      <c r="E25" s="6">
        <f t="shared" si="6"/>
        <v>0</v>
      </c>
      <c r="F25" s="22">
        <f>SUM(F26:F27)</f>
        <v>0</v>
      </c>
      <c r="G25" s="41">
        <f>SUM(G26:G27)</f>
        <v>0</v>
      </c>
      <c r="H25" s="42"/>
      <c r="I25" s="42"/>
      <c r="J25" s="42"/>
      <c r="K25" s="43"/>
      <c r="L25" s="6">
        <f>SUM(L26:L27)</f>
        <v>0</v>
      </c>
      <c r="M25" s="6">
        <f>SUM(M26:M27)</f>
        <v>0</v>
      </c>
      <c r="N25" s="6">
        <f>SUM(N26:N27)</f>
        <v>0</v>
      </c>
      <c r="O25" s="30" t="s">
        <v>39</v>
      </c>
    </row>
    <row r="26" spans="1:15" ht="53.25" customHeight="1" x14ac:dyDescent="0.25">
      <c r="A26" s="48"/>
      <c r="B26" s="51"/>
      <c r="C26" s="23"/>
      <c r="D26" s="5" t="s">
        <v>6</v>
      </c>
      <c r="E26" s="6">
        <f t="shared" si="6"/>
        <v>0</v>
      </c>
      <c r="F26" s="22">
        <v>0</v>
      </c>
      <c r="G26" s="41">
        <v>0</v>
      </c>
      <c r="H26" s="42"/>
      <c r="I26" s="42"/>
      <c r="J26" s="42"/>
      <c r="K26" s="43"/>
      <c r="L26" s="6">
        <v>0</v>
      </c>
      <c r="M26" s="6">
        <v>0</v>
      </c>
      <c r="N26" s="6">
        <v>0</v>
      </c>
      <c r="O26" s="31"/>
    </row>
    <row r="27" spans="1:15" ht="33.75" x14ac:dyDescent="0.25">
      <c r="A27" s="48"/>
      <c r="B27" s="52"/>
      <c r="C27" s="18"/>
      <c r="D27" s="5" t="s">
        <v>7</v>
      </c>
      <c r="E27" s="6">
        <f t="shared" si="6"/>
        <v>0</v>
      </c>
      <c r="F27" s="22">
        <v>0</v>
      </c>
      <c r="G27" s="41">
        <v>0</v>
      </c>
      <c r="H27" s="42"/>
      <c r="I27" s="42"/>
      <c r="J27" s="42"/>
      <c r="K27" s="43"/>
      <c r="L27" s="6">
        <v>0</v>
      </c>
      <c r="M27" s="6">
        <v>0</v>
      </c>
      <c r="N27" s="6">
        <v>0</v>
      </c>
      <c r="O27" s="32"/>
    </row>
    <row r="28" spans="1:15" x14ac:dyDescent="0.25">
      <c r="A28" s="48"/>
      <c r="B28" s="56" t="s">
        <v>44</v>
      </c>
      <c r="C28" s="21" t="s">
        <v>9</v>
      </c>
      <c r="D28" s="21" t="s">
        <v>9</v>
      </c>
      <c r="E28" s="33" t="s">
        <v>10</v>
      </c>
      <c r="F28" s="33" t="s">
        <v>11</v>
      </c>
      <c r="G28" s="36" t="s">
        <v>12</v>
      </c>
      <c r="H28" s="38" t="s">
        <v>13</v>
      </c>
      <c r="I28" s="39"/>
      <c r="J28" s="39"/>
      <c r="K28" s="40"/>
      <c r="L28" s="7" t="s">
        <v>14</v>
      </c>
      <c r="M28" s="7" t="s">
        <v>15</v>
      </c>
      <c r="N28" s="7" t="s">
        <v>16</v>
      </c>
      <c r="O28" s="21" t="s">
        <v>9</v>
      </c>
    </row>
    <row r="29" spans="1:15" ht="24.75" x14ac:dyDescent="0.25">
      <c r="A29" s="48"/>
      <c r="B29" s="51"/>
      <c r="C29" s="23"/>
      <c r="D29" s="23"/>
      <c r="E29" s="32"/>
      <c r="F29" s="32"/>
      <c r="G29" s="37"/>
      <c r="H29" s="8" t="s">
        <v>17</v>
      </c>
      <c r="I29" s="8" t="s">
        <v>18</v>
      </c>
      <c r="J29" s="8" t="s">
        <v>19</v>
      </c>
      <c r="K29" s="8" t="s">
        <v>20</v>
      </c>
      <c r="L29" s="9"/>
      <c r="M29" s="9"/>
      <c r="N29" s="9"/>
      <c r="O29" s="23"/>
    </row>
    <row r="30" spans="1:15" ht="38.25" customHeight="1" x14ac:dyDescent="0.25">
      <c r="A30" s="49"/>
      <c r="B30" s="52"/>
      <c r="C30" s="18"/>
      <c r="D30" s="18"/>
      <c r="E30" s="11" t="s">
        <v>23</v>
      </c>
      <c r="F30" s="11" t="s">
        <v>23</v>
      </c>
      <c r="G30" s="11" t="s">
        <v>23</v>
      </c>
      <c r="H30" s="11" t="s">
        <v>23</v>
      </c>
      <c r="I30" s="11" t="s">
        <v>23</v>
      </c>
      <c r="J30" s="11" t="s">
        <v>23</v>
      </c>
      <c r="K30" s="11" t="s">
        <v>23</v>
      </c>
      <c r="L30" s="11" t="s">
        <v>23</v>
      </c>
      <c r="M30" s="11" t="s">
        <v>23</v>
      </c>
      <c r="N30" s="11" t="s">
        <v>23</v>
      </c>
      <c r="O30" s="18"/>
    </row>
    <row r="31" spans="1:15" ht="22.5" x14ac:dyDescent="0.25">
      <c r="A31" s="13"/>
      <c r="B31" s="57" t="s">
        <v>47</v>
      </c>
      <c r="C31" s="21"/>
      <c r="D31" s="4" t="s">
        <v>24</v>
      </c>
      <c r="E31" s="6">
        <f t="shared" ref="E31:G31" si="11">SUM(E32:E35)</f>
        <v>13689</v>
      </c>
      <c r="F31" s="16">
        <f>SUM(F32:F35)</f>
        <v>8107</v>
      </c>
      <c r="G31" s="55">
        <f t="shared" si="11"/>
        <v>3790</v>
      </c>
      <c r="H31" s="42"/>
      <c r="I31" s="42"/>
      <c r="J31" s="42"/>
      <c r="K31" s="43"/>
      <c r="L31" s="14">
        <f t="shared" ref="L31:N31" si="12">SUM(L32:L35)</f>
        <v>878</v>
      </c>
      <c r="M31" s="14">
        <f t="shared" si="12"/>
        <v>914</v>
      </c>
      <c r="N31" s="14">
        <f t="shared" si="12"/>
        <v>0</v>
      </c>
      <c r="O31" s="21"/>
    </row>
    <row r="32" spans="1:15" ht="33.75" x14ac:dyDescent="0.25">
      <c r="A32" s="13"/>
      <c r="B32" s="31"/>
      <c r="C32" s="13"/>
      <c r="D32" s="4" t="s">
        <v>7</v>
      </c>
      <c r="E32" s="14">
        <f>E9+E18</f>
        <v>3191</v>
      </c>
      <c r="F32" s="16">
        <f>F9+F18</f>
        <v>406</v>
      </c>
      <c r="G32" s="55">
        <f>G9+G18</f>
        <v>993</v>
      </c>
      <c r="H32" s="42"/>
      <c r="I32" s="42"/>
      <c r="J32" s="42"/>
      <c r="K32" s="43"/>
      <c r="L32" s="14">
        <f>L9+L18</f>
        <v>878</v>
      </c>
      <c r="M32" s="14">
        <f>M9+M18</f>
        <v>914</v>
      </c>
      <c r="N32" s="14">
        <f>N9+N18</f>
        <v>0</v>
      </c>
      <c r="O32" s="13"/>
    </row>
    <row r="33" spans="1:15" ht="45" x14ac:dyDescent="0.25">
      <c r="A33" s="13"/>
      <c r="B33" s="31"/>
      <c r="C33" s="13"/>
      <c r="D33" s="4" t="s">
        <v>6</v>
      </c>
      <c r="E33" s="14">
        <f>E17+E8</f>
        <v>10498</v>
      </c>
      <c r="F33" s="16">
        <f>F8+F17</f>
        <v>7701</v>
      </c>
      <c r="G33" s="55">
        <f>G17+G8</f>
        <v>2797</v>
      </c>
      <c r="H33" s="42"/>
      <c r="I33" s="42"/>
      <c r="J33" s="42"/>
      <c r="K33" s="43"/>
      <c r="L33" s="14">
        <f>L17+L8</f>
        <v>0</v>
      </c>
      <c r="M33" s="14">
        <f>M17+M8</f>
        <v>0</v>
      </c>
      <c r="N33" s="14">
        <f>N17+N8</f>
        <v>0</v>
      </c>
      <c r="O33" s="13"/>
    </row>
    <row r="34" spans="1:15" ht="33.75" x14ac:dyDescent="0.25">
      <c r="A34" s="13"/>
      <c r="B34" s="31"/>
      <c r="C34" s="13"/>
      <c r="D34" s="4" t="s">
        <v>25</v>
      </c>
      <c r="E34" s="6">
        <f>SUM(F34:M34)</f>
        <v>0</v>
      </c>
      <c r="F34" s="20">
        <v>0</v>
      </c>
      <c r="G34" s="47">
        <v>0</v>
      </c>
      <c r="H34" s="42"/>
      <c r="I34" s="42"/>
      <c r="J34" s="42"/>
      <c r="K34" s="43"/>
      <c r="L34" s="4">
        <v>0</v>
      </c>
      <c r="M34" s="4">
        <v>0</v>
      </c>
      <c r="N34" s="4">
        <v>0</v>
      </c>
      <c r="O34" s="13"/>
    </row>
    <row r="35" spans="1:15" ht="22.5" x14ac:dyDescent="0.25">
      <c r="A35" s="3"/>
      <c r="B35" s="32"/>
      <c r="C35" s="3"/>
      <c r="D35" s="4" t="s">
        <v>26</v>
      </c>
      <c r="E35" s="6">
        <f>SUM(F35:M35)</f>
        <v>0</v>
      </c>
      <c r="F35" s="20">
        <v>0</v>
      </c>
      <c r="G35" s="47">
        <v>0</v>
      </c>
      <c r="H35" s="42"/>
      <c r="I35" s="42"/>
      <c r="J35" s="42"/>
      <c r="K35" s="43"/>
      <c r="L35" s="4">
        <v>0</v>
      </c>
      <c r="M35" s="4">
        <v>0</v>
      </c>
      <c r="N35" s="4">
        <v>0</v>
      </c>
      <c r="O35" s="3"/>
    </row>
  </sheetData>
  <mergeCells count="53">
    <mergeCell ref="B31:B35"/>
    <mergeCell ref="G31:K31"/>
    <mergeCell ref="G34:K34"/>
    <mergeCell ref="G35:K35"/>
    <mergeCell ref="A25:A30"/>
    <mergeCell ref="B25:B27"/>
    <mergeCell ref="G25:K25"/>
    <mergeCell ref="O25:O27"/>
    <mergeCell ref="G26:K26"/>
    <mergeCell ref="B28:B30"/>
    <mergeCell ref="E28:E29"/>
    <mergeCell ref="F28:F29"/>
    <mergeCell ref="G28:G29"/>
    <mergeCell ref="H28:K28"/>
    <mergeCell ref="A16:A18"/>
    <mergeCell ref="B16:B18"/>
    <mergeCell ref="G16:K16"/>
    <mergeCell ref="A19:A24"/>
    <mergeCell ref="G19:K19"/>
    <mergeCell ref="O19:O21"/>
    <mergeCell ref="G20:K20"/>
    <mergeCell ref="G21:K21"/>
    <mergeCell ref="B22:B24"/>
    <mergeCell ref="E22:E23"/>
    <mergeCell ref="F22:F23"/>
    <mergeCell ref="G22:G23"/>
    <mergeCell ref="H22:K22"/>
    <mergeCell ref="B19:B21"/>
    <mergeCell ref="G17:K17"/>
    <mergeCell ref="G18:K18"/>
    <mergeCell ref="G32:K32"/>
    <mergeCell ref="G33:K33"/>
    <mergeCell ref="G27:K27"/>
    <mergeCell ref="A10:A15"/>
    <mergeCell ref="B10:B12"/>
    <mergeCell ref="G7:K7"/>
    <mergeCell ref="K1:O2"/>
    <mergeCell ref="G6:K6"/>
    <mergeCell ref="G8:K8"/>
    <mergeCell ref="G9:K9"/>
    <mergeCell ref="G11:K11"/>
    <mergeCell ref="A3:N3"/>
    <mergeCell ref="F4:N4"/>
    <mergeCell ref="G5:K5"/>
    <mergeCell ref="A7:A9"/>
    <mergeCell ref="B7:B9"/>
    <mergeCell ref="O10:O12"/>
    <mergeCell ref="E13:E14"/>
    <mergeCell ref="F13:F14"/>
    <mergeCell ref="G13:G14"/>
    <mergeCell ref="H13:K13"/>
    <mergeCell ref="G12:K12"/>
    <mergeCell ref="G10:K10"/>
  </mergeCells>
  <pageMargins left="0.70866141732283472" right="0.51181102362204722" top="0.74803149606299213" bottom="0.35433070866141736" header="0" footer="0"/>
  <pageSetup paperSize="9" scale="77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Хотулева И.П.</dc:creator>
  <cp:lastModifiedBy>Макарова А.А.</cp:lastModifiedBy>
  <cp:lastPrinted>2024-10-22T09:10:42Z</cp:lastPrinted>
  <dcterms:created xsi:type="dcterms:W3CDTF">2024-03-26T11:56:23Z</dcterms:created>
  <dcterms:modified xsi:type="dcterms:W3CDTF">2025-01-23T12:08:45Z</dcterms:modified>
</cp:coreProperties>
</file>